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0/12 Diciembre/"/>
    </mc:Choice>
  </mc:AlternateContent>
  <xr:revisionPtr revIDLastSave="49" documentId="13_ncr:1_{53CFDEFE-E7CF-42F4-B47C-ECB99238D895}" xr6:coauthVersionLast="46" xr6:coauthVersionMax="46" xr10:uidLastSave="{B8C5448B-7DC9-48BC-8234-4AEBBC1770DC}"/>
  <bookViews>
    <workbookView xWindow="-120" yWindow="-120" windowWidth="20730" windowHeight="11760" tabRatio="721" xr2:uid="{AFD6B445-AE5E-47C6-B998-B95F4A761A7F}"/>
  </bookViews>
  <sheets>
    <sheet name="Anexo 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3" i="2" l="1"/>
  <c r="C133" i="2" l="1"/>
  <c r="C83" i="2"/>
  <c r="C98" i="2"/>
  <c r="C116" i="2" l="1"/>
  <c r="D133" i="2" l="1"/>
  <c r="D116" i="2"/>
  <c r="D98" i="2"/>
  <c r="D87" i="2"/>
  <c r="D101" i="2" s="1"/>
  <c r="D119" i="2" s="1"/>
  <c r="C87" i="2"/>
  <c r="C101" i="2" s="1"/>
  <c r="C119" i="2" s="1"/>
</calcChain>
</file>

<file path=xl/sharedStrings.xml><?xml version="1.0" encoding="utf-8"?>
<sst xmlns="http://schemas.openxmlformats.org/spreadsheetml/2006/main" count="117" uniqueCount="68">
  <si>
    <t>Índice</t>
  </si>
  <si>
    <t>CADIEM CASA DE BOLSA S.A.</t>
  </si>
  <si>
    <t>INFORME SOBRE PERSONAS VINCULADAS O RELACIONADAS</t>
  </si>
  <si>
    <r>
      <t>A)</t>
    </r>
    <r>
      <rPr>
        <b/>
        <sz val="7"/>
        <color theme="1"/>
        <rFont val="Museo Sans 100"/>
        <family val="3"/>
      </rPr>
      <t xml:space="preserve">   </t>
    </r>
    <r>
      <rPr>
        <b/>
        <sz val="11"/>
        <color theme="1"/>
        <rFont val="Museo Sans 100"/>
        <family val="3"/>
      </rPr>
      <t>PARTES VINCULADAS O RELACIONADAS</t>
    </r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</si>
  <si>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5810/17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</si>
  <si>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</si>
  <si>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Elías Miguel Gelay</t>
  </si>
  <si>
    <t>11,26% de participación en el Capital</t>
  </si>
  <si>
    <t>César Paredes Franco</t>
  </si>
  <si>
    <t>Gloria Ayala Person</t>
  </si>
  <si>
    <t>11,55% de participación en el Capital</t>
  </si>
  <si>
    <t>Liliana Meza</t>
  </si>
  <si>
    <t>11,69% de participación en el Capital</t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</si>
  <si>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</si>
  <si>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t>NO APLICA</t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</si>
  <si>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</si>
  <si>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</si>
  <si>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t>DIRECTORIO</t>
  </si>
  <si>
    <t>SÍNDICO</t>
  </si>
  <si>
    <t>Juana Galeano</t>
  </si>
  <si>
    <t>ADMINISTRACIÓN</t>
  </si>
  <si>
    <t>Myriam Celeste Silva</t>
  </si>
  <si>
    <t>Natalia Raquel Trinidad</t>
  </si>
  <si>
    <t>Roberto Acosta</t>
  </si>
  <si>
    <t>Rodrigo García</t>
  </si>
  <si>
    <t>Jorge Ugarte</t>
  </si>
  <si>
    <t>Viviana Cabrera</t>
  </si>
  <si>
    <t>Jessica Díaz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</si>
  <si>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</si>
  <si>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r>
      <rPr>
        <u/>
        <sz val="11"/>
        <color theme="1"/>
        <rFont val="Museo Sans 100"/>
        <family val="3"/>
      </rPr>
      <t>Miriam Concepción Ayala Vda. De Contreras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</si>
  <si>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u/>
        <sz val="11"/>
        <color theme="1"/>
        <rFont val="Museo Sans 100"/>
        <family val="3"/>
      </rPr>
      <t>Lucia Emilia Ayala Person</t>
    </r>
    <r>
      <rPr>
        <sz val="11"/>
        <color theme="1"/>
        <rFont val="Museo Sans 100"/>
        <family val="3"/>
      </rPr>
      <t>: Pariente de segundo grado (Hermana de Gloria Ayala Person)</t>
    </r>
  </si>
  <si>
    <r>
      <rPr>
        <b/>
        <u/>
        <sz val="11"/>
        <color theme="1"/>
        <rFont val="Museo Sans 100"/>
        <family val="3"/>
      </rPr>
      <t>A.2</t>
    </r>
    <r>
      <rPr>
        <u/>
        <sz val="11"/>
        <color theme="1"/>
        <rFont val="Museo Sans 100"/>
        <family val="3"/>
      </rPr>
      <t xml:space="preserve"> Inversiones de la sociedad en valores de otras empresas que representan más del 10% del activo de la sociedad</t>
    </r>
  </si>
  <si>
    <t>Nombre de la Empresa</t>
  </si>
  <si>
    <t>Monto de la Inversión</t>
  </si>
  <si>
    <t>Tipo de Valor</t>
  </si>
  <si>
    <t>Cadiem A.F.P.I.S.A.</t>
  </si>
  <si>
    <t>Acciones</t>
  </si>
  <si>
    <r>
      <rPr>
        <b/>
        <u/>
        <sz val="11"/>
        <color theme="1"/>
        <rFont val="Museo Sans 100"/>
        <family val="3"/>
      </rPr>
      <t xml:space="preserve">A.3 </t>
    </r>
    <r>
      <rPr>
        <u/>
        <sz val="11"/>
        <color theme="1"/>
        <rFont val="Museo Sans 100"/>
        <family val="3"/>
      </rPr>
      <t>Activos de la sociedad comprometidos en más del 20% en garantía de obligaciones de otra u otras empresas</t>
    </r>
  </si>
  <si>
    <t>Valor de los bienes gravados</t>
  </si>
  <si>
    <t>Tipo de bien o Valor</t>
  </si>
  <si>
    <t>Monto de la deuda garantizada</t>
  </si>
  <si>
    <r>
      <rPr>
        <b/>
        <sz val="11"/>
        <color theme="1"/>
        <rFont val="Museo Sans 100"/>
        <family val="3"/>
      </rPr>
      <t xml:space="preserve">A.4 </t>
    </r>
    <r>
      <rPr>
        <sz val="11"/>
        <color theme="1"/>
        <rFont val="Museo Sans 100"/>
        <family val="3"/>
      </rPr>
      <t xml:space="preserve">Vinculación por nivel de endeudamiento: </t>
    </r>
    <r>
      <rPr>
        <b/>
        <sz val="11"/>
        <color theme="1"/>
        <rFont val="Museo Sans 100"/>
        <family val="3"/>
      </rPr>
      <t>NO APLICABLE</t>
    </r>
  </si>
  <si>
    <r>
      <t>B)</t>
    </r>
    <r>
      <rPr>
        <b/>
        <sz val="7"/>
        <color theme="1"/>
        <rFont val="Museo Sans 100"/>
        <family val="3"/>
      </rPr>
      <t xml:space="preserve">   </t>
    </r>
    <r>
      <rPr>
        <b/>
        <sz val="11"/>
        <color theme="1"/>
        <rFont val="Museo Sans 100"/>
        <family val="3"/>
      </rPr>
      <t>SALDOS CON PARTES RELACIONADAS</t>
    </r>
  </si>
  <si>
    <t>ACTIVO</t>
  </si>
  <si>
    <t>Cuentas a Cobrar</t>
  </si>
  <si>
    <t>NOMBRE</t>
  </si>
  <si>
    <t>Cadiem AFPISA</t>
  </si>
  <si>
    <t>Elias Gelay</t>
  </si>
  <si>
    <t>Gloria Ayala</t>
  </si>
  <si>
    <t>César Paredes</t>
  </si>
  <si>
    <t>Natalia Trinidad</t>
  </si>
  <si>
    <t xml:space="preserve">TOTAL  </t>
  </si>
  <si>
    <t>PASIVO</t>
  </si>
  <si>
    <t>Cuentas por Pagar</t>
  </si>
  <si>
    <t>Myriam Silva</t>
  </si>
  <si>
    <t>INGRESOS</t>
  </si>
  <si>
    <t>Elias Miguel Gelay</t>
  </si>
  <si>
    <t xml:space="preserve">César Paredes </t>
  </si>
  <si>
    <t>Lucia Emilia Ayala Person</t>
  </si>
  <si>
    <t>TOTAL INGRESOS</t>
  </si>
  <si>
    <t>EGRESOS</t>
  </si>
  <si>
    <t>GASTOS</t>
  </si>
  <si>
    <t>Juana Pabla Galeano</t>
  </si>
  <si>
    <t>TOTAL GASTOS</t>
  </si>
  <si>
    <t>AL 31/12/2020 y AL 31/12/2019</t>
  </si>
  <si>
    <t>Myriam Concepción Ayala</t>
  </si>
  <si>
    <t>Participación
Patrimonio Neto</t>
  </si>
  <si>
    <t>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</si>
</sst>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11"/>
      <color theme="1"/>
      <name val="Museo Sans 100"/>
      <family val="3"/>
    </font>
    <font>
      <b/>
      <sz val="11"/>
      <color theme="1"/>
      <name val="Museo Sans 100"/>
      <family val="3"/>
    </font>
    <font>
      <b/>
      <u/>
      <sz val="11"/>
      <color theme="1"/>
      <name val="Museo Sans 100"/>
      <family val="3"/>
    </font>
    <font>
      <b/>
      <sz val="7"/>
      <color theme="1"/>
      <name val="Museo Sans 100"/>
      <family val="3"/>
    </font>
    <font>
      <u/>
      <sz val="11"/>
      <color theme="1"/>
      <name val="Museo Sans 100"/>
      <family val="3"/>
    </font>
    <font>
      <b/>
      <sz val="11"/>
      <name val="Museo Sans 100"/>
      <family val="3"/>
    </font>
    <font>
      <sz val="10"/>
      <name val="Verdana"/>
      <family val="2"/>
    </font>
    <font>
      <sz val="11"/>
      <name val="Museo Sans 100"/>
      <family val="3"/>
    </font>
    <font>
      <u/>
      <sz val="11"/>
      <name val="Museo Sans 100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3" applyFont="1"/>
    <xf numFmtId="0" fontId="4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41" fontId="4" fillId="0" borderId="7" xfId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8" xfId="2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4" xfId="0" applyFont="1" applyBorder="1"/>
    <xf numFmtId="41" fontId="4" fillId="0" borderId="4" xfId="1" applyFont="1" applyBorder="1"/>
    <xf numFmtId="41" fontId="4" fillId="0" borderId="11" xfId="1" applyFont="1" applyFill="1" applyBorder="1"/>
    <xf numFmtId="0" fontId="5" fillId="0" borderId="9" xfId="0" applyFont="1" applyBorder="1"/>
    <xf numFmtId="41" fontId="5" fillId="0" borderId="9" xfId="1" applyFont="1" applyBorder="1"/>
    <xf numFmtId="14" fontId="9" fillId="0" borderId="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41" fontId="4" fillId="0" borderId="11" xfId="1" applyFont="1" applyBorder="1" applyAlignment="1">
      <alignment horizontal="center" vertical="center"/>
    </xf>
    <xf numFmtId="41" fontId="4" fillId="0" borderId="11" xfId="4" applyFont="1" applyFill="1" applyBorder="1"/>
    <xf numFmtId="0" fontId="5" fillId="0" borderId="12" xfId="0" applyFont="1" applyBorder="1"/>
    <xf numFmtId="0" fontId="5" fillId="0" borderId="0" xfId="0" applyFont="1"/>
    <xf numFmtId="0" fontId="9" fillId="0" borderId="9" xfId="5" applyFont="1" applyBorder="1" applyAlignment="1">
      <alignment horizontal="center" vertical="center"/>
    </xf>
    <xf numFmtId="14" fontId="9" fillId="0" borderId="9" xfId="5" applyNumberFormat="1" applyFont="1" applyBorder="1" applyAlignment="1">
      <alignment horizontal="center" vertical="center"/>
    </xf>
    <xf numFmtId="41" fontId="11" fillId="0" borderId="10" xfId="1" quotePrefix="1" applyFont="1" applyFill="1" applyBorder="1" applyAlignment="1" applyProtection="1">
      <alignment horizontal="left" vertical="center"/>
    </xf>
    <xf numFmtId="41" fontId="11" fillId="0" borderId="11" xfId="1" quotePrefix="1" applyFont="1" applyFill="1" applyBorder="1" applyAlignment="1" applyProtection="1">
      <alignment horizontal="left" vertical="center"/>
    </xf>
    <xf numFmtId="41" fontId="11" fillId="0" borderId="11" xfId="1" applyFont="1" applyFill="1" applyBorder="1" applyAlignment="1" applyProtection="1">
      <alignment horizontal="left" vertical="center"/>
    </xf>
    <xf numFmtId="41" fontId="9" fillId="0" borderId="9" xfId="1" quotePrefix="1" applyFont="1" applyBorder="1" applyAlignment="1">
      <alignment horizontal="left" vertical="center"/>
    </xf>
    <xf numFmtId="41" fontId="9" fillId="0" borderId="9" xfId="1" quotePrefix="1" applyFont="1" applyBorder="1" applyAlignment="1">
      <alignment vertical="center"/>
    </xf>
    <xf numFmtId="41" fontId="9" fillId="0" borderId="9" xfId="1" quotePrefix="1" applyFont="1" applyBorder="1" applyAlignment="1">
      <alignment horizontal="center" vertical="center"/>
    </xf>
    <xf numFmtId="14" fontId="9" fillId="0" borderId="9" xfId="1" quotePrefix="1" applyNumberFormat="1" applyFont="1" applyBorder="1" applyAlignment="1">
      <alignment horizontal="center" vertical="center"/>
    </xf>
    <xf numFmtId="41" fontId="4" fillId="0" borderId="0" xfId="0" applyNumberFormat="1" applyFont="1"/>
    <xf numFmtId="0" fontId="4" fillId="0" borderId="12" xfId="0" applyFont="1" applyBorder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41" fontId="4" fillId="0" borderId="11" xfId="1" applyFont="1" applyBorder="1"/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1" fontId="4" fillId="0" borderId="10" xfId="1" applyFont="1" applyFill="1" applyBorder="1" applyAlignment="1">
      <alignment horizontal="center" vertical="center"/>
    </xf>
    <xf numFmtId="41" fontId="4" fillId="0" borderId="11" xfId="1" applyFont="1" applyFill="1" applyBorder="1" applyAlignment="1">
      <alignment horizontal="center" vertical="center"/>
    </xf>
    <xf numFmtId="41" fontId="4" fillId="0" borderId="12" xfId="1" applyFont="1" applyFill="1" applyBorder="1" applyAlignment="1">
      <alignment horizontal="center" vertical="center"/>
    </xf>
    <xf numFmtId="41" fontId="4" fillId="0" borderId="12" xfId="1" applyFont="1" applyFill="1" applyBorder="1"/>
    <xf numFmtId="41" fontId="4" fillId="0" borderId="10" xfId="1" quotePrefix="1" applyFont="1" applyFill="1" applyBorder="1" applyAlignment="1">
      <alignment horizontal="left" vertical="center"/>
    </xf>
    <xf numFmtId="41" fontId="4" fillId="0" borderId="11" xfId="1" quotePrefix="1" applyFont="1" applyFill="1" applyBorder="1" applyAlignment="1">
      <alignment horizontal="left" vertical="center"/>
    </xf>
    <xf numFmtId="41" fontId="4" fillId="0" borderId="11" xfId="1" applyFont="1" applyFill="1" applyBorder="1" applyAlignment="1">
      <alignment horizontal="left" vertical="center"/>
    </xf>
    <xf numFmtId="41" fontId="4" fillId="0" borderId="11" xfId="6" applyFont="1" applyFill="1" applyBorder="1" applyAlignment="1">
      <alignment horizontal="left" vertical="center"/>
    </xf>
    <xf numFmtId="41" fontId="4" fillId="0" borderId="11" xfId="1" quotePrefix="1" applyFont="1" applyFill="1" applyBorder="1" applyAlignment="1" applyProtection="1">
      <alignment vertical="center"/>
    </xf>
    <xf numFmtId="41" fontId="4" fillId="0" borderId="12" xfId="1" quotePrefix="1" applyFont="1" applyFill="1" applyBorder="1" applyAlignment="1" applyProtection="1">
      <alignment vertical="center"/>
    </xf>
    <xf numFmtId="41" fontId="11" fillId="0" borderId="11" xfId="1" quotePrefix="1" applyFont="1" applyFill="1" applyBorder="1" applyAlignment="1">
      <alignment horizontal="left" vertical="center"/>
    </xf>
  </cellXfs>
  <cellStyles count="8">
    <cellStyle name="Hipervínculo" xfId="3" builtinId="8"/>
    <cellStyle name="Millares [0]" xfId="1" builtinId="6"/>
    <cellStyle name="Millares [0] 2" xfId="6" xr:uid="{0315B037-4F85-4DF6-9918-2547FCBA9C78}"/>
    <cellStyle name="Millares [0] 3" xfId="4" xr:uid="{EAB81E10-2C1C-46D1-A02F-66CC65489A28}"/>
    <cellStyle name="Millares [0] 4" xfId="7" xr:uid="{48EF827B-62A1-4348-B19D-780CE13F1E47}"/>
    <cellStyle name="Normal" xfId="0" builtinId="0"/>
    <cellStyle name="Normal 11" xfId="5" xr:uid="{72AAA6B5-3E3B-4122-96C6-EFC79D1542AD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D1C4-9E4D-4092-A7C9-1EAAC1FEDDE2}">
  <sheetPr>
    <pageSetUpPr fitToPage="1"/>
  </sheetPr>
  <dimension ref="A1:H133"/>
  <sheetViews>
    <sheetView showGridLines="0" tabSelected="1" zoomScaleNormal="100" workbookViewId="0">
      <selection activeCell="B17" sqref="B17:H18"/>
    </sheetView>
  </sheetViews>
  <sheetFormatPr baseColWidth="10" defaultColWidth="11.42578125" defaultRowHeight="15" x14ac:dyDescent="0.25"/>
  <cols>
    <col min="1" max="1" width="2.85546875" style="2" customWidth="1"/>
    <col min="2" max="2" width="28.85546875" style="2" customWidth="1"/>
    <col min="3" max="3" width="21.7109375" style="2" customWidth="1"/>
    <col min="4" max="4" width="18.28515625" style="2" customWidth="1"/>
    <col min="5" max="5" width="14.7109375" style="2" customWidth="1"/>
    <col min="6" max="6" width="28.5703125" style="2" bestFit="1" customWidth="1"/>
    <col min="7" max="7" width="15.7109375" style="2" bestFit="1" customWidth="1"/>
    <col min="8" max="8" width="14.7109375" style="2" bestFit="1" customWidth="1"/>
    <col min="9" max="9" width="14.28515625" style="2" customWidth="1"/>
    <col min="10" max="16384" width="11.42578125" style="2"/>
  </cols>
  <sheetData>
    <row r="1" spans="1:8" x14ac:dyDescent="0.25">
      <c r="A1" s="1" t="s">
        <v>0</v>
      </c>
    </row>
    <row r="2" spans="1:8" x14ac:dyDescent="0.25">
      <c r="B2" s="44" t="s">
        <v>1</v>
      </c>
      <c r="C2" s="44"/>
      <c r="D2" s="44"/>
      <c r="E2" s="44"/>
      <c r="F2" s="44"/>
      <c r="G2" s="44"/>
      <c r="H2" s="44"/>
    </row>
    <row r="3" spans="1:8" x14ac:dyDescent="0.25">
      <c r="B3" s="45" t="s">
        <v>67</v>
      </c>
      <c r="C3" s="45"/>
      <c r="D3" s="45"/>
      <c r="E3" s="45"/>
      <c r="F3" s="45"/>
      <c r="G3" s="45"/>
      <c r="H3" s="45"/>
    </row>
    <row r="4" spans="1:8" x14ac:dyDescent="0.25">
      <c r="B4" s="44" t="s">
        <v>2</v>
      </c>
      <c r="C4" s="44"/>
      <c r="D4" s="44"/>
      <c r="E4" s="44"/>
      <c r="F4" s="44"/>
      <c r="G4" s="44"/>
      <c r="H4" s="44"/>
    </row>
    <row r="6" spans="1:8" x14ac:dyDescent="0.25">
      <c r="B6" s="46" t="s">
        <v>3</v>
      </c>
      <c r="C6" s="46"/>
      <c r="D6" s="46"/>
      <c r="E6" s="46"/>
      <c r="F6" s="46"/>
      <c r="G6" s="46"/>
      <c r="H6" s="46"/>
    </row>
    <row r="8" spans="1:8" x14ac:dyDescent="0.25">
      <c r="B8" s="3" t="s">
        <v>4</v>
      </c>
    </row>
    <row r="9" spans="1:8" x14ac:dyDescent="0.25">
      <c r="B9" s="47" t="s">
        <v>5</v>
      </c>
      <c r="C9" s="47"/>
      <c r="D9" s="47"/>
      <c r="E9" s="47"/>
      <c r="F9" s="47"/>
      <c r="G9" s="47"/>
      <c r="H9" s="47"/>
    </row>
    <row r="10" spans="1:8" x14ac:dyDescent="0.25">
      <c r="B10" s="47"/>
      <c r="C10" s="47"/>
      <c r="D10" s="47"/>
      <c r="E10" s="47"/>
      <c r="F10" s="47"/>
      <c r="G10" s="47"/>
      <c r="H10" s="47"/>
    </row>
    <row r="11" spans="1:8" x14ac:dyDescent="0.25">
      <c r="B11" s="4"/>
      <c r="C11" s="4"/>
      <c r="D11" s="4"/>
      <c r="E11" s="4"/>
      <c r="F11" s="4"/>
      <c r="G11" s="4"/>
      <c r="H11" s="4"/>
    </row>
    <row r="12" spans="1:8" x14ac:dyDescent="0.25">
      <c r="B12" s="2" t="s">
        <v>6</v>
      </c>
      <c r="C12" s="2" t="s">
        <v>7</v>
      </c>
    </row>
    <row r="13" spans="1:8" x14ac:dyDescent="0.25">
      <c r="B13" s="2" t="s">
        <v>8</v>
      </c>
      <c r="C13" s="2" t="s">
        <v>7</v>
      </c>
    </row>
    <row r="14" spans="1:8" x14ac:dyDescent="0.25">
      <c r="B14" s="2" t="s">
        <v>9</v>
      </c>
      <c r="C14" s="2" t="s">
        <v>10</v>
      </c>
    </row>
    <row r="15" spans="1:8" x14ac:dyDescent="0.25">
      <c r="B15" s="2" t="s">
        <v>11</v>
      </c>
      <c r="C15" s="2" t="s">
        <v>12</v>
      </c>
    </row>
    <row r="17" spans="2:8" x14ac:dyDescent="0.25">
      <c r="B17" s="43" t="s">
        <v>13</v>
      </c>
      <c r="C17" s="43"/>
      <c r="D17" s="43"/>
      <c r="E17" s="43"/>
      <c r="F17" s="43"/>
      <c r="G17" s="43"/>
      <c r="H17" s="43"/>
    </row>
    <row r="18" spans="2:8" x14ac:dyDescent="0.25">
      <c r="B18" s="43"/>
      <c r="C18" s="43"/>
      <c r="D18" s="43"/>
      <c r="E18" s="43"/>
      <c r="F18" s="43"/>
      <c r="G18" s="43"/>
      <c r="H18" s="43"/>
    </row>
    <row r="20" spans="2:8" x14ac:dyDescent="0.25">
      <c r="B20" s="46" t="s">
        <v>14</v>
      </c>
      <c r="C20" s="46"/>
      <c r="D20" s="46"/>
      <c r="E20" s="46"/>
      <c r="F20" s="46"/>
      <c r="G20" s="46"/>
      <c r="H20" s="46"/>
    </row>
    <row r="22" spans="2:8" x14ac:dyDescent="0.25">
      <c r="B22" s="43" t="s">
        <v>15</v>
      </c>
      <c r="C22" s="43"/>
      <c r="D22" s="43"/>
      <c r="E22" s="43"/>
      <c r="F22" s="43"/>
      <c r="G22" s="43"/>
      <c r="H22" s="43"/>
    </row>
    <row r="23" spans="2:8" x14ac:dyDescent="0.25">
      <c r="B23" s="43"/>
      <c r="C23" s="43"/>
      <c r="D23" s="43"/>
      <c r="E23" s="43"/>
      <c r="F23" s="43"/>
      <c r="G23" s="43"/>
      <c r="H23" s="43"/>
    </row>
    <row r="25" spans="2:8" x14ac:dyDescent="0.25">
      <c r="B25" s="2" t="s">
        <v>6</v>
      </c>
    </row>
    <row r="26" spans="2:8" x14ac:dyDescent="0.25">
      <c r="B26" s="2" t="s">
        <v>8</v>
      </c>
    </row>
    <row r="27" spans="2:8" x14ac:dyDescent="0.25">
      <c r="B27" s="2" t="s">
        <v>9</v>
      </c>
    </row>
    <row r="28" spans="2:8" x14ac:dyDescent="0.25">
      <c r="B28" s="2" t="s">
        <v>11</v>
      </c>
    </row>
    <row r="30" spans="2:8" x14ac:dyDescent="0.25">
      <c r="B30" s="43" t="s">
        <v>16</v>
      </c>
      <c r="C30" s="43"/>
      <c r="D30" s="43"/>
      <c r="E30" s="43"/>
      <c r="F30" s="43"/>
      <c r="G30" s="43"/>
      <c r="H30" s="43"/>
    </row>
    <row r="31" spans="2:8" x14ac:dyDescent="0.25">
      <c r="B31" s="43"/>
      <c r="C31" s="43"/>
      <c r="D31" s="43"/>
      <c r="E31" s="43"/>
      <c r="F31" s="43"/>
      <c r="G31" s="43"/>
      <c r="H31" s="43"/>
    </row>
    <row r="33" spans="2:2" x14ac:dyDescent="0.25">
      <c r="B33" s="3" t="s">
        <v>17</v>
      </c>
    </row>
    <row r="34" spans="2:2" x14ac:dyDescent="0.25">
      <c r="B34" s="2" t="s">
        <v>6</v>
      </c>
    </row>
    <row r="35" spans="2:2" x14ac:dyDescent="0.25">
      <c r="B35" s="2" t="s">
        <v>8</v>
      </c>
    </row>
    <row r="36" spans="2:2" x14ac:dyDescent="0.25">
      <c r="B36" s="2" t="s">
        <v>9</v>
      </c>
    </row>
    <row r="38" spans="2:2" x14ac:dyDescent="0.25">
      <c r="B38" s="5" t="s">
        <v>18</v>
      </c>
    </row>
    <row r="39" spans="2:2" x14ac:dyDescent="0.25">
      <c r="B39" s="6" t="s">
        <v>19</v>
      </c>
    </row>
    <row r="41" spans="2:2" x14ac:dyDescent="0.25">
      <c r="B41" s="5" t="s">
        <v>20</v>
      </c>
    </row>
    <row r="42" spans="2:2" x14ac:dyDescent="0.25">
      <c r="B42" s="41" t="s">
        <v>21</v>
      </c>
    </row>
    <row r="43" spans="2:2" x14ac:dyDescent="0.25">
      <c r="B43" s="40" t="s">
        <v>22</v>
      </c>
    </row>
    <row r="44" spans="2:2" x14ac:dyDescent="0.25">
      <c r="B44" s="40" t="s">
        <v>23</v>
      </c>
    </row>
    <row r="45" spans="2:2" x14ac:dyDescent="0.25">
      <c r="B45" s="40" t="s">
        <v>24</v>
      </c>
    </row>
    <row r="46" spans="2:2" x14ac:dyDescent="0.25">
      <c r="B46" s="40" t="s">
        <v>25</v>
      </c>
    </row>
    <row r="47" spans="2:2" x14ac:dyDescent="0.25">
      <c r="B47" s="40" t="s">
        <v>26</v>
      </c>
    </row>
    <row r="48" spans="2:2" x14ac:dyDescent="0.25">
      <c r="B48" s="40" t="s">
        <v>27</v>
      </c>
    </row>
    <row r="50" spans="2:8" x14ac:dyDescent="0.25">
      <c r="B50" s="7" t="s">
        <v>28</v>
      </c>
    </row>
    <row r="52" spans="2:8" x14ac:dyDescent="0.25">
      <c r="B52" s="55" t="s">
        <v>29</v>
      </c>
      <c r="C52" s="55"/>
      <c r="D52" s="55"/>
      <c r="E52" s="55"/>
      <c r="F52" s="55"/>
      <c r="G52" s="55"/>
      <c r="H52" s="55"/>
    </row>
    <row r="53" spans="2:8" x14ac:dyDescent="0.25">
      <c r="B53" s="55"/>
      <c r="C53" s="55"/>
      <c r="D53" s="55"/>
      <c r="E53" s="55"/>
      <c r="F53" s="55"/>
      <c r="G53" s="55"/>
      <c r="H53" s="55"/>
    </row>
    <row r="55" spans="2:8" x14ac:dyDescent="0.25">
      <c r="B55" s="55" t="s">
        <v>30</v>
      </c>
      <c r="C55" s="55"/>
      <c r="D55" s="55"/>
      <c r="E55" s="55"/>
      <c r="F55" s="55"/>
      <c r="G55" s="55"/>
      <c r="H55" s="55"/>
    </row>
    <row r="56" spans="2:8" x14ac:dyDescent="0.25">
      <c r="B56" s="55"/>
      <c r="C56" s="55"/>
      <c r="D56" s="55"/>
      <c r="E56" s="55"/>
      <c r="F56" s="55"/>
      <c r="G56" s="55"/>
      <c r="H56" s="55"/>
    </row>
    <row r="58" spans="2:8" s="8" customFormat="1" ht="33.75" customHeight="1" x14ac:dyDescent="0.25">
      <c r="B58" s="48" t="s">
        <v>31</v>
      </c>
      <c r="C58" s="49"/>
      <c r="D58" s="49"/>
      <c r="E58" s="50"/>
    </row>
    <row r="59" spans="2:8" s="12" customFormat="1" ht="45" x14ac:dyDescent="0.25">
      <c r="B59" s="9" t="s">
        <v>32</v>
      </c>
      <c r="C59" s="10" t="s">
        <v>33</v>
      </c>
      <c r="D59" s="10" t="s">
        <v>34</v>
      </c>
      <c r="E59" s="11" t="s">
        <v>66</v>
      </c>
    </row>
    <row r="60" spans="2:8" x14ac:dyDescent="0.25">
      <c r="B60" s="13" t="s">
        <v>35</v>
      </c>
      <c r="C60" s="14">
        <v>4083000000</v>
      </c>
      <c r="D60" s="15" t="s">
        <v>36</v>
      </c>
      <c r="E60" s="16">
        <v>0.81659999999999999</v>
      </c>
      <c r="H60" s="38"/>
    </row>
    <row r="62" spans="2:8" ht="38.25" customHeight="1" x14ac:dyDescent="0.25">
      <c r="B62" s="48" t="s">
        <v>37</v>
      </c>
      <c r="C62" s="49"/>
      <c r="D62" s="49"/>
      <c r="E62" s="50"/>
    </row>
    <row r="63" spans="2:8" ht="45" x14ac:dyDescent="0.25">
      <c r="B63" s="9" t="s">
        <v>32</v>
      </c>
      <c r="C63" s="10" t="s">
        <v>38</v>
      </c>
      <c r="D63" s="10" t="s">
        <v>39</v>
      </c>
      <c r="E63" s="11" t="s">
        <v>40</v>
      </c>
    </row>
    <row r="64" spans="2:8" x14ac:dyDescent="0.25">
      <c r="B64" s="51" t="s">
        <v>14</v>
      </c>
      <c r="C64" s="52"/>
      <c r="D64" s="52"/>
      <c r="E64" s="53"/>
    </row>
    <row r="66" spans="2:8" x14ac:dyDescent="0.25">
      <c r="B66" s="2" t="s">
        <v>41</v>
      </c>
    </row>
    <row r="68" spans="2:8" x14ac:dyDescent="0.25">
      <c r="B68" s="46" t="s">
        <v>42</v>
      </c>
      <c r="C68" s="46"/>
      <c r="D68" s="46"/>
      <c r="E68" s="46"/>
      <c r="F68" s="46"/>
      <c r="G68" s="46"/>
      <c r="H68" s="46"/>
    </row>
    <row r="69" spans="2:8" x14ac:dyDescent="0.25">
      <c r="B69" s="54" t="s">
        <v>64</v>
      </c>
      <c r="C69" s="54"/>
      <c r="D69" s="54"/>
      <c r="E69" s="54"/>
    </row>
    <row r="70" spans="2:8" x14ac:dyDescent="0.25">
      <c r="B70" s="7" t="s">
        <v>43</v>
      </c>
    </row>
    <row r="71" spans="2:8" x14ac:dyDescent="0.25">
      <c r="B71" s="2" t="s">
        <v>44</v>
      </c>
    </row>
    <row r="72" spans="2:8" x14ac:dyDescent="0.25">
      <c r="B72" s="17" t="s">
        <v>45</v>
      </c>
      <c r="C72" s="23">
        <v>44196</v>
      </c>
      <c r="D72" s="23">
        <v>43830</v>
      </c>
    </row>
    <row r="73" spans="2:8" x14ac:dyDescent="0.25">
      <c r="B73" s="18" t="s">
        <v>46</v>
      </c>
      <c r="C73" s="19">
        <v>1398153593.832</v>
      </c>
      <c r="D73" s="56">
        <v>132916521</v>
      </c>
    </row>
    <row r="74" spans="2:8" x14ac:dyDescent="0.25">
      <c r="B74" s="18" t="s">
        <v>47</v>
      </c>
      <c r="C74" s="19">
        <v>5579145</v>
      </c>
      <c r="D74" s="20">
        <v>0</v>
      </c>
    </row>
    <row r="75" spans="2:8" x14ac:dyDescent="0.25">
      <c r="B75" s="18" t="s">
        <v>48</v>
      </c>
      <c r="C75" s="19">
        <v>8768151</v>
      </c>
      <c r="D75" s="20">
        <v>1277440</v>
      </c>
    </row>
    <row r="76" spans="2:8" x14ac:dyDescent="0.25">
      <c r="B76" s="18" t="s">
        <v>49</v>
      </c>
      <c r="C76" s="19">
        <v>6199126</v>
      </c>
      <c r="D76" s="20">
        <v>0</v>
      </c>
    </row>
    <row r="77" spans="2:8" x14ac:dyDescent="0.25">
      <c r="B77" s="18" t="s">
        <v>23</v>
      </c>
      <c r="C77" s="19">
        <v>0</v>
      </c>
      <c r="D77" s="20">
        <v>24263095</v>
      </c>
    </row>
    <row r="78" spans="2:8" x14ac:dyDescent="0.25">
      <c r="B78" s="18" t="s">
        <v>21</v>
      </c>
      <c r="C78" s="19">
        <v>13051100</v>
      </c>
      <c r="D78" s="20">
        <v>12217000</v>
      </c>
    </row>
    <row r="79" spans="2:8" x14ac:dyDescent="0.25">
      <c r="B79" s="18" t="s">
        <v>27</v>
      </c>
      <c r="C79" s="19">
        <v>4770000</v>
      </c>
      <c r="D79" s="20">
        <v>13295513</v>
      </c>
    </row>
    <row r="80" spans="2:8" x14ac:dyDescent="0.25">
      <c r="B80" s="18" t="s">
        <v>24</v>
      </c>
      <c r="C80" s="19">
        <v>0</v>
      </c>
      <c r="D80" s="20">
        <v>10549906</v>
      </c>
    </row>
    <row r="81" spans="2:4" x14ac:dyDescent="0.25">
      <c r="B81" s="18" t="s">
        <v>50</v>
      </c>
      <c r="C81" s="19">
        <v>6675340</v>
      </c>
      <c r="D81" s="20">
        <v>1030725</v>
      </c>
    </row>
    <row r="82" spans="2:4" x14ac:dyDescent="0.25">
      <c r="B82" s="18" t="s">
        <v>26</v>
      </c>
      <c r="C82" s="19">
        <v>0</v>
      </c>
      <c r="D82" s="59">
        <v>452080</v>
      </c>
    </row>
    <row r="83" spans="2:4" x14ac:dyDescent="0.25">
      <c r="B83" s="21" t="s">
        <v>51</v>
      </c>
      <c r="C83" s="22">
        <f>SUM(C73:C82)</f>
        <v>1443196455.832</v>
      </c>
      <c r="D83" s="22">
        <f>SUM(D73:D82)</f>
        <v>196002280</v>
      </c>
    </row>
    <row r="85" spans="2:4" x14ac:dyDescent="0.25">
      <c r="B85" s="7" t="s">
        <v>52</v>
      </c>
    </row>
    <row r="86" spans="2:4" x14ac:dyDescent="0.25">
      <c r="B86" s="2" t="s">
        <v>53</v>
      </c>
    </row>
    <row r="87" spans="2:4" x14ac:dyDescent="0.25">
      <c r="B87" s="17" t="s">
        <v>45</v>
      </c>
      <c r="C87" s="23">
        <f>+C72</f>
        <v>44196</v>
      </c>
      <c r="D87" s="23">
        <f>+D72</f>
        <v>43830</v>
      </c>
    </row>
    <row r="88" spans="2:4" x14ac:dyDescent="0.25">
      <c r="B88" s="18" t="s">
        <v>46</v>
      </c>
      <c r="C88" s="19">
        <v>0</v>
      </c>
      <c r="D88" s="56">
        <v>1529046503</v>
      </c>
    </row>
    <row r="89" spans="2:4" x14ac:dyDescent="0.25">
      <c r="B89" s="18" t="s">
        <v>25</v>
      </c>
      <c r="C89" s="19">
        <v>15750000</v>
      </c>
      <c r="D89" s="25">
        <v>9000000</v>
      </c>
    </row>
    <row r="90" spans="2:4" x14ac:dyDescent="0.25">
      <c r="B90" s="18" t="s">
        <v>23</v>
      </c>
      <c r="C90" s="19">
        <v>26250000</v>
      </c>
      <c r="D90" s="57">
        <v>15000000</v>
      </c>
    </row>
    <row r="91" spans="2:4" x14ac:dyDescent="0.25">
      <c r="B91" s="18" t="s">
        <v>21</v>
      </c>
      <c r="C91" s="19">
        <v>21000000</v>
      </c>
      <c r="D91" s="57">
        <v>12000000</v>
      </c>
    </row>
    <row r="92" spans="2:4" x14ac:dyDescent="0.25">
      <c r="B92" s="18" t="s">
        <v>27</v>
      </c>
      <c r="C92" s="19">
        <v>16362500</v>
      </c>
      <c r="D92" s="20">
        <v>9350000</v>
      </c>
    </row>
    <row r="93" spans="2:4" x14ac:dyDescent="0.25">
      <c r="B93" s="18" t="s">
        <v>24</v>
      </c>
      <c r="C93" s="19">
        <v>12250000</v>
      </c>
      <c r="D93" s="26">
        <v>7000000</v>
      </c>
    </row>
    <row r="94" spans="2:4" x14ac:dyDescent="0.25">
      <c r="B94" s="18" t="s">
        <v>50</v>
      </c>
      <c r="C94" s="19">
        <v>44271692</v>
      </c>
      <c r="D94" s="26">
        <v>29721925</v>
      </c>
    </row>
    <row r="95" spans="2:4" x14ac:dyDescent="0.25">
      <c r="B95" s="18" t="s">
        <v>26</v>
      </c>
      <c r="C95" s="19">
        <v>3261465</v>
      </c>
      <c r="D95" s="26">
        <v>14470130</v>
      </c>
    </row>
    <row r="96" spans="2:4" x14ac:dyDescent="0.25">
      <c r="B96" s="24" t="s">
        <v>11</v>
      </c>
      <c r="C96" s="19">
        <v>0</v>
      </c>
      <c r="D96" s="26">
        <v>1249262</v>
      </c>
    </row>
    <row r="97" spans="2:4" x14ac:dyDescent="0.25">
      <c r="B97" s="39" t="s">
        <v>65</v>
      </c>
      <c r="C97" s="19">
        <v>0</v>
      </c>
      <c r="D97" s="58">
        <v>24562656</v>
      </c>
    </row>
    <row r="98" spans="2:4" x14ac:dyDescent="0.25">
      <c r="B98" s="27" t="s">
        <v>51</v>
      </c>
      <c r="C98" s="22">
        <f>SUM(C88:C97)</f>
        <v>139145657</v>
      </c>
      <c r="D98" s="22">
        <f>SUM(D88:D97)</f>
        <v>1651400476</v>
      </c>
    </row>
    <row r="100" spans="2:4" x14ac:dyDescent="0.25">
      <c r="B100" s="28" t="s">
        <v>55</v>
      </c>
    </row>
    <row r="101" spans="2:4" x14ac:dyDescent="0.25">
      <c r="B101" s="29" t="s">
        <v>55</v>
      </c>
      <c r="C101" s="30">
        <f>+C87</f>
        <v>44196</v>
      </c>
      <c r="D101" s="30">
        <f>+D87</f>
        <v>43830</v>
      </c>
    </row>
    <row r="102" spans="2:4" x14ac:dyDescent="0.25">
      <c r="B102" s="31" t="s">
        <v>35</v>
      </c>
      <c r="C102" s="38">
        <v>8340806516.802</v>
      </c>
      <c r="D102" s="60">
        <v>3890185357</v>
      </c>
    </row>
    <row r="103" spans="2:4" x14ac:dyDescent="0.25">
      <c r="B103" s="32" t="s">
        <v>9</v>
      </c>
      <c r="C103" s="38">
        <v>31509</v>
      </c>
      <c r="D103" s="61">
        <v>46750260</v>
      </c>
    </row>
    <row r="104" spans="2:4" x14ac:dyDescent="0.25">
      <c r="B104" s="32" t="s">
        <v>56</v>
      </c>
      <c r="C104" s="38">
        <v>151680</v>
      </c>
      <c r="D104" s="42">
        <v>26784512</v>
      </c>
    </row>
    <row r="105" spans="2:4" x14ac:dyDescent="0.25">
      <c r="B105" s="32" t="s">
        <v>57</v>
      </c>
      <c r="C105" s="38">
        <v>62500</v>
      </c>
      <c r="D105" s="61">
        <v>27584505</v>
      </c>
    </row>
    <row r="106" spans="2:4" x14ac:dyDescent="0.25">
      <c r="B106" s="32" t="s">
        <v>11</v>
      </c>
      <c r="C106" s="38">
        <v>1578643</v>
      </c>
      <c r="D106" s="61">
        <v>42866</v>
      </c>
    </row>
    <row r="107" spans="2:4" x14ac:dyDescent="0.25">
      <c r="B107" s="33" t="s">
        <v>23</v>
      </c>
      <c r="C107" s="38">
        <v>804069</v>
      </c>
      <c r="D107" s="62">
        <v>12294094</v>
      </c>
    </row>
    <row r="108" spans="2:4" x14ac:dyDescent="0.25">
      <c r="B108" s="32" t="s">
        <v>54</v>
      </c>
      <c r="C108" s="38">
        <v>109355</v>
      </c>
      <c r="D108" s="62">
        <v>15953999</v>
      </c>
    </row>
    <row r="109" spans="2:4" x14ac:dyDescent="0.25">
      <c r="B109" s="32" t="s">
        <v>50</v>
      </c>
      <c r="C109" s="38">
        <v>9053</v>
      </c>
      <c r="D109" s="62">
        <v>2825076</v>
      </c>
    </row>
    <row r="110" spans="2:4" x14ac:dyDescent="0.25">
      <c r="B110" s="33" t="s">
        <v>27</v>
      </c>
      <c r="C110" s="38">
        <v>395195</v>
      </c>
      <c r="D110" s="62">
        <v>12360909</v>
      </c>
    </row>
    <row r="111" spans="2:4" x14ac:dyDescent="0.25">
      <c r="B111" s="33" t="s">
        <v>58</v>
      </c>
      <c r="C111" s="38">
        <v>612668</v>
      </c>
      <c r="D111" s="63">
        <v>635361</v>
      </c>
    </row>
    <row r="112" spans="2:4" x14ac:dyDescent="0.25">
      <c r="B112" s="32" t="s">
        <v>26</v>
      </c>
      <c r="C112" s="38">
        <v>22543</v>
      </c>
      <c r="D112" s="62">
        <v>1395888</v>
      </c>
    </row>
    <row r="113" spans="2:4" x14ac:dyDescent="0.25">
      <c r="B113" s="33" t="s">
        <v>24</v>
      </c>
      <c r="C113" s="38">
        <v>167431</v>
      </c>
      <c r="D113" s="64">
        <v>9704544</v>
      </c>
    </row>
    <row r="114" spans="2:4" x14ac:dyDescent="0.25">
      <c r="B114" s="33" t="s">
        <v>25</v>
      </c>
      <c r="C114" s="38">
        <v>9274000</v>
      </c>
      <c r="D114" s="62">
        <v>3140357</v>
      </c>
    </row>
    <row r="115" spans="2:4" x14ac:dyDescent="0.25">
      <c r="B115" s="33" t="s">
        <v>19</v>
      </c>
      <c r="C115" s="38">
        <v>0</v>
      </c>
      <c r="D115" s="65">
        <v>200000</v>
      </c>
    </row>
    <row r="116" spans="2:4" x14ac:dyDescent="0.25">
      <c r="B116" s="34" t="s">
        <v>59</v>
      </c>
      <c r="C116" s="35">
        <f>SUM(C102:C115)</f>
        <v>8354025162.802</v>
      </c>
      <c r="D116" s="35">
        <f>SUM(D102:D115)</f>
        <v>4049857728</v>
      </c>
    </row>
    <row r="118" spans="2:4" x14ac:dyDescent="0.25">
      <c r="B118" s="28" t="s">
        <v>60</v>
      </c>
    </row>
    <row r="119" spans="2:4" x14ac:dyDescent="0.25">
      <c r="B119" s="36" t="s">
        <v>61</v>
      </c>
      <c r="C119" s="37">
        <f>+C101</f>
        <v>44196</v>
      </c>
      <c r="D119" s="37">
        <f>+D101</f>
        <v>43830</v>
      </c>
    </row>
    <row r="120" spans="2:4" x14ac:dyDescent="0.25">
      <c r="B120" s="32" t="s">
        <v>35</v>
      </c>
      <c r="C120" s="32">
        <v>8223370.4102874696</v>
      </c>
      <c r="D120" s="26">
        <v>0</v>
      </c>
    </row>
    <row r="121" spans="2:4" x14ac:dyDescent="0.25">
      <c r="B121" s="32" t="s">
        <v>56</v>
      </c>
      <c r="C121" s="32">
        <v>449352884</v>
      </c>
      <c r="D121" s="66">
        <v>354721874</v>
      </c>
    </row>
    <row r="122" spans="2:4" x14ac:dyDescent="0.25">
      <c r="B122" s="32" t="s">
        <v>57</v>
      </c>
      <c r="C122" s="32">
        <v>449916503</v>
      </c>
      <c r="D122" s="66">
        <v>354594989</v>
      </c>
    </row>
    <row r="123" spans="2:4" x14ac:dyDescent="0.25">
      <c r="B123" s="32" t="s">
        <v>11</v>
      </c>
      <c r="C123" s="32">
        <v>30792672</v>
      </c>
      <c r="D123" s="66">
        <v>8435109</v>
      </c>
    </row>
    <row r="124" spans="2:4" x14ac:dyDescent="0.25">
      <c r="B124" s="32" t="s">
        <v>9</v>
      </c>
      <c r="C124" s="32">
        <v>238381903</v>
      </c>
      <c r="D124" s="66">
        <v>178138540</v>
      </c>
    </row>
    <row r="125" spans="2:4" x14ac:dyDescent="0.25">
      <c r="B125" s="32" t="s">
        <v>54</v>
      </c>
      <c r="C125" s="32">
        <v>180656818</v>
      </c>
      <c r="D125" s="26">
        <v>100000000</v>
      </c>
    </row>
    <row r="126" spans="2:4" x14ac:dyDescent="0.25">
      <c r="B126" s="32" t="s">
        <v>50</v>
      </c>
      <c r="C126" s="32">
        <v>720418872</v>
      </c>
      <c r="D126" s="26">
        <v>298628245.69230771</v>
      </c>
    </row>
    <row r="127" spans="2:4" x14ac:dyDescent="0.25">
      <c r="B127" s="32" t="s">
        <v>26</v>
      </c>
      <c r="C127" s="32">
        <v>264309372</v>
      </c>
      <c r="D127" s="26">
        <v>164954602.83516484</v>
      </c>
    </row>
    <row r="128" spans="2:4" x14ac:dyDescent="0.25">
      <c r="B128" s="32" t="s">
        <v>23</v>
      </c>
      <c r="C128" s="32">
        <v>200337500</v>
      </c>
      <c r="D128" s="66">
        <v>112330800</v>
      </c>
    </row>
    <row r="129" spans="2:4" x14ac:dyDescent="0.25">
      <c r="B129" s="32" t="s">
        <v>25</v>
      </c>
      <c r="C129" s="32">
        <v>157537500</v>
      </c>
      <c r="D129" s="26">
        <v>94800000</v>
      </c>
    </row>
    <row r="130" spans="2:4" x14ac:dyDescent="0.25">
      <c r="B130" s="32" t="s">
        <v>27</v>
      </c>
      <c r="C130" s="32">
        <v>170832292</v>
      </c>
      <c r="D130" s="26">
        <v>146200000</v>
      </c>
    </row>
    <row r="131" spans="2:4" x14ac:dyDescent="0.25">
      <c r="B131" s="32" t="s">
        <v>24</v>
      </c>
      <c r="C131" s="32">
        <v>127895833</v>
      </c>
      <c r="D131" s="26">
        <v>105600000</v>
      </c>
    </row>
    <row r="132" spans="2:4" x14ac:dyDescent="0.25">
      <c r="B132" s="32" t="s">
        <v>62</v>
      </c>
      <c r="C132" s="32">
        <v>14100000</v>
      </c>
      <c r="D132" s="66">
        <v>13000000</v>
      </c>
    </row>
    <row r="133" spans="2:4" x14ac:dyDescent="0.25">
      <c r="B133" s="34" t="s">
        <v>63</v>
      </c>
      <c r="C133" s="35">
        <f>SUM(C120:C132)</f>
        <v>3012755519.4102874</v>
      </c>
      <c r="D133" s="35">
        <f>SUM(D120:D132)</f>
        <v>1931404160.5274725</v>
      </c>
    </row>
  </sheetData>
  <mergeCells count="16">
    <mergeCell ref="B62:E62"/>
    <mergeCell ref="B64:E64"/>
    <mergeCell ref="B68:H68"/>
    <mergeCell ref="B69:E69"/>
    <mergeCell ref="B20:H20"/>
    <mergeCell ref="B22:H23"/>
    <mergeCell ref="B30:H31"/>
    <mergeCell ref="B52:H53"/>
    <mergeCell ref="B55:H56"/>
    <mergeCell ref="B58:E58"/>
    <mergeCell ref="B17:H18"/>
    <mergeCell ref="B2:H2"/>
    <mergeCell ref="B3:H3"/>
    <mergeCell ref="B4:H4"/>
    <mergeCell ref="B6:H6"/>
    <mergeCell ref="B9:H10"/>
  </mergeCells>
  <hyperlinks>
    <hyperlink ref="A1" location="ÍNDICE!A1" display="Indice" xr:uid="{ABACC24F-1A69-47C0-A9B0-FE93A9A8C554}"/>
  </hyperlinks>
  <pageMargins left="0.25" right="0.25" top="0.75" bottom="0.75" header="0.3" footer="0.3"/>
  <pageSetup paperSize="9" scale="37" orientation="portrait" r:id="rId1"/>
  <ignoredErrors>
    <ignoredError sqref="C83:D83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LkMMo392hSCzY3Mt7qmIcY5d2ki+XItun49weeF/ALY=</DigestValue>
    </Reference>
    <Reference Type="http://www.w3.org/2000/09/xmldsig#Object" URI="#idOfficeObject">
      <DigestMethod Algorithm="http://www.w3.org/2001/04/xmlenc#sha256"/>
      <DigestValue>P4iq8DYQcLoK8Nem7UWBGXTHPUQUnpLnwDr/UMpnV0c=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Ow6Bur6hBUf4ZoZ/6dY1LOQP1nTjrAfPVrf+T9co5LI=</DigestValue>
    </Reference>
  </SignedInfo>
  <SignatureValue>EH940uLeugKI3NzKvbMN0XTKTc/skKXh1zV+kCjJIyTw+1h3fTFQq72lOxPqAwvd7zqxablLWPyy
0uhDp7Sj7Sb2w4U5e6YXwM2miz1GjXiSdaSZK4PsJGWPN8l4rwuaF/HXk5xOaxdF74es5Z32ECHT
eXhQuNCuzG4go6oX71ONgOYGtNVueXb1PfNqG/GXHBJj4AXyNwh2XdJiqhSmOP3OW8csvD0ThV3/
rIvK/iXrQ7dlnnW3H2jm1UEqJ/v04ufKagYXnFJP17/NGh6hgKPfTwG9ucOV7JYc+d5c9zqxbNGy
dDNSYtAOLUfUFpRWdWeC5X6PgnVWSNmJVgvUUg==</SignatureValue>
  <KeyInfo>
    <X509Data>
      <X509Certificate>MIIH/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+bFpiMN7KxrOFf9TXmqHe3or+aamfLZKLjeowQiQE/C5LB9EdMlwBh888yX2eX1nSmkWYddHSJ+S63YFjKCEo0RUAvSSt7FEaGPMEj7B9Hivjdj+aRFGvUZ/AUtMsPA7eVyMdMGPpPda3IvEmAHjonTEmTMuBwqi59KPXzYpubhlao3dGpIF/b/Nf3eiAk9f+7YxFBNLxrwpbBhzE7l1YJObc5pJyC15qP0kPAFd5Hq+FL7Rzvs7Cq5tLUV/ilB0gkZuwkMUpiIhvfhtUtH0aE8lOm4RmxPB6nGAeDXCb/Y126wycmVXUPPO7TJYj/wT7OyOg/FWJBELyVu5AgMBAAGjggN7MIIDdzAMBgNVHRMBAf8EAjAAMA4GA1UdDwEB/wQEAwIF4DAqBgNVHSUBAf8EIDAeBggrBgEFBQcDAQYIKwYBBQUHAwIGCCsGAQUFBwMEMB0GA1UdDgQWBBReAWzX3U4TDbbz0VxDGNuet/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+tLAeZefxW4/2SG8ct3yE3stuRl+Ep6wUXaZJac95ufnDO107yjGmS0KV8icAzWLxX8VKoPz+c8spELjgXXX8COnqfNWNr0Gmi27d/ZqTPRKCgKkl1Z7qs7aVn1dP1Hv5hKYDosQ5IqaR2JC/jtOrhungX5V6hCD9sFjuITzFIHM7YSv0J+J10r8YsTzjLFlBzW/nPqS4f1jSfYjPTu/Bo9H+Awbj1q2wlaByHkDQ355mLyvvkIFGkjkCwSKkcovVSw4A6cSxm1v2BTXVxF75+JGLEsx64cH8LBkWdzwxNgnaW1OwXEYoEdPDp4IyBSn7rbB+ldNUy9dHcxL5BFL6YGsis24HJ16i76PGtCPeXcHSza8K7eVtTEQyhV3g8/DfsH+6ByxNlJMOVuu6pPPrgtxlT48l3wfwYxPB2+SF4wj+bsgaw5TEXo4aqOWBJs8Y2aqt9fjNu852kUIYFFeyv8NR+FuLMO5ZSTG+ID+rHocVQgYk1QiZKz+OJtEJGoCcsg5PYnDMAoIw7tZ5RPI/gdmt3PYh2OxPuxO3D+sshjGkPlRGD2FRNRlLccfGk0QvekEoUTD6HJCl67SSpuxVrjiTBwRo41EA5QQ2QhSNBv9c44gxnvaSYEtY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choEvc9DvR4fYukfalH8Nm+zj7jfdBUk8ItVR3V5j8g=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vWHuYYk1XBJ8MPiICPtLu4BBEQHX9eqEbiktPkCUf4w=</DigestValue>
      </Reference>
      <Reference URI="/xl/styles.xml?ContentType=application/vnd.openxmlformats-officedocument.spreadsheetml.styles+xml">
        <DigestMethod Algorithm="http://www.w3.org/2001/04/xmlenc#sha256"/>
        <DigestValue>V6TIuQxVmqlHw039rCi9ajT9qkrulXIZzIpQijtz/N8=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r4wlxLnnhji1py2bosr/vXlVq/eKNjWdf0gyQafFT74=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xvbxL8xQiBmTXjwqBbaV2BJH/1j5K2e6EwoSiwqN6Xs=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2021-03-16T19:30:34Z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 de la Entidad</SignatureComments>
          <WindowsVersion>10.0</WindowsVersion>
          <OfficeVersion>16.0.13801/22</OfficeVersion>
          <ApplicationVersion>16.0.13801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2021-03-16T19:30:34Z</xd:SigningTime>
          <xd:SigningCertificate>
            <xd:Cert>
              <xd:CertDigest>
                <DigestMethod Algorithm="http://www.w3.org/2001/04/xmlenc#sha256"/>
                <DigestValue>3Mh5jPhpDcLfFZMhTPcIy4jVUZnZEEG/vrfjrOTEqtU=</DigestValue>
              </xd:CertDigest>
              <xd:IssuerSerial>
                <X509IssuerName>C=PY, O=DOCUMENTA S.A., CN=CA-DOCUMENTA S.A., SERIALNUMBER=RUC 80050172-1</X509IssuerName>
                <X509SerialNumber>4682726376626427404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Contador de la Entidad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GnJhP2f2dOq1mjzMUZF0LNkiLqPVzSJ1Cd0q6dFCIVY=</DigestValue>
    </Reference>
    <Reference Type="http://www.w3.org/2000/09/xmldsig#Object" URI="#idOfficeObject">
      <DigestMethod Algorithm="http://www.w3.org/2001/04/xmlenc#sha256"/>
      <DigestValue>a9NATRrVn0A+MpQk4Gxdwa1M2lW167QQPmEGPA8eVmo=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n4Fon3Ub7oBQmgjr2xlCkGW+kkdKCXdLR5J23Jefhjg=</DigestValue>
    </Reference>
  </SignedInfo>
  <SignatureValue>QinD2tdXjn+dePJ9Ayota9qRtHPrA1OAV54D6qYhpLkm3+MWHEjYaU1o93vv1m7KaHl5a43cwtjH
9yIJ5rEvxOAgnw0lkq1XquVtufDTtLzeJgh9j+yZ4siTZV0SIMb5AG6WsXC1pCvSWhQg9WkdYRKZ
7LM9/TYPAdk+JPBeA8Y5GK+dSZxCABOvrVi3SjybiAKT1dQgT30vMd4gG+DpS5H+d4UnS5UEQmCD
B5jUZtz2NfitSoe9RPqAuO7jTlwDQpvO0TgJDDyVwmR/Z46uIlGTLdXtZ7BhGlRasTgoBQnFY5ub
lHX2L6l0S/H7M7aM6rhnTAe7PvIjdgTvDpGM9A==</SignatureValue>
  <KeyInfo>
    <X509Data>
      <X509Certificate>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+5ngjZBxYbXNbREqr+3MrcRCl/Y+gmnjBZG/9UuAi12O0e3Q0Zc874kLQezV3HZYO+s9viobXTVKcfagvFGqMmaa4GSX6TQzORBoQ3a7ePahXEJqwxmL8wJnt4zgFgedW5u3i4FXDRttWyVDmdwNHZXv4goE3kJHc3rArYtJdOrHRmEWiTtEq8+Y5PXfhOg4ESTJRpVUpvRjbBsI4QZKMOAiw3xwLljVnjDwMc1uAMyzSvIyl1Wmv0vG1CW+xpaNUx+PTV4j5ZxtTk/KS9xjFniZrA08i2int6hVQSf5RMgDAY0iAUwCmJB5AgMBAAGjggN6MIIDdjAMBgNVHRMBAf8EAjAAMA4GA1UdDwEB/wQEAwIF4DAqBgNVHSUBAf8EIDAeBggrBgEFBQcDAQYIKwYBBQUHAwIGCCsGAQUFBwMEMB0GA1UdDgQWBBS11nX/zBr8gECbQDyM8+1+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/ym5Xo/YZGcvlAqhn6SX2gk1GipdQySc7sTXIsxAfjjwB59i6VPpHfQOH3pOMbeqB2mVyadt0t4DNARuKl3WMYJLQLQcFgcZVY3gSq5NwyGG1XB1FaMQRn/5PHwf42w3etQW1Ua9x/8x10yhF6lik5pefiGH0ndVvZHtasZe4h4iPA4h2Js6FbFT3A0xj3iFQxtetUr+FUH851w4GngCErrszbywOm2dt8RdRzILFfDFGsfPLUBxMXWx52/6Eq7L58KM8LNplaQIItSjG/s+YkFSWdnx2la4eXORjnwgTCWokRDYggASgF/N+eLKqr7v0Tpy+9KR8X3CJjb51YE4ar5rkzdVPheSzwbZh2+F5ahZvsBI3I1bm7mqjw7kc9ZhTGP47NU10/G26e6xWH1VHUDioAK+RHDQe4QuVMRPLs00ztp03wcBhQBgQJeecgtAIRC2RUzaxBVtDJLTdPO2qF6kHfAsRHqzoPOootPo+g7mqHNoJg5YCQSZQdNLaOhNkLPnQUkoJrSQ17QdDU2oAZANogmp3YDAPvYV9J60gz58avF6bSZYv7otwNS3eQUZkSoAsw/CCU7TaFFxvwBDYslFTIYYz82QKswkozYSVjmZjJiiqsv3isQXVDpPO4w2KVilUS1Z602ifHnUaYfv+zvDOHvVYjLlTw4t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choEvc9DvR4fYukfalH8Nm+zj7jfdBUk8ItVR3V5j8g=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vWHuYYk1XBJ8MPiICPtLu4BBEQHX9eqEbiktPkCUf4w=</DigestValue>
      </Reference>
      <Reference URI="/xl/styles.xml?ContentType=application/vnd.openxmlformats-officedocument.spreadsheetml.styles+xml">
        <DigestMethod Algorithm="http://www.w3.org/2001/04/xmlenc#sha256"/>
        <DigestValue>V6TIuQxVmqlHw039rCi9ajT9qkrulXIZzIpQijtz/N8=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r4wlxLnnhji1py2bosr/vXlVq/eKNjWdf0gyQafFT74=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xvbxL8xQiBmTXjwqBbaV2BJH/1j5K2e6EwoSiwqN6Xs=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2021-03-17T14:09:04Z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2021-03-17T14:09:04Z</xd:SigningTime>
          <xd:SigningCertificate>
            <xd:Cert>
              <xd:CertDigest>
                <DigestMethod Algorithm="http://www.w3.org/2001/04/xmlenc#sha256"/>
                <DigestValue>CWUKyEKmd7Nz2f6Zni8ZCveGHCC+/Eky/4OdoZZoOD8=</DigestValue>
              </xd:CertDigest>
              <xd:IssuerSerial>
                <X509IssuerName>C=PY, O=DOCUMENTA S.A., CN=CA-DOCUMENTA S.A., SERIALNUMBER=RUC 80050172-1</X509IssuerName>
                <X509SerialNumber>6402280227757375883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v4DnFJz8Sx9fzZLmspXo6IONscSf64f0pdTnvH3bOCc=</DigestValue>
    </Reference>
    <Reference Type="http://www.w3.org/2000/09/xmldsig#Object" URI="#idOfficeObject">
      <DigestMethod Algorithm="http://www.w3.org/2001/04/xmlenc#sha256"/>
      <DigestValue>uIE8OlEVdGG/vn7LK1Rcq1lXl6r1b/9SWD8pG9NOy3w=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qFQE8lHhrmIK3nCozUlYg/kkJoiyr2S/uctddsTv54s=</DigestValue>
    </Reference>
  </SignedInfo>
  <SignatureValue>D3tERJed8UucJzSO8hoZrN2Bys3/w+DGcdfEZmSa80v7LzVBNvDd3rzUmMmdIAgZE4pXze7x/FkX
MfsmtvzOg6lEry/1ZNLEvq545FCqO3CFmxkU0cJzP77SMkzP71HgKXurrwSMb6vDY7lGFBxchnEr
ir8R7lDmh2h3BE2N/d2TfpvSrquqvWTXcYJhNbyuiPdlEWoZVTgWTw4yU5wx/+Z+8gS2c64wEsWm
3ELqWiGkc9DqDfeWK53na7nJ1jUYpOo+tODHJI3L9Cs8QJsn30hNvw5FGKZcKfLsvWn/WUsvXopQ
kPX+hI6Ywkf9f5RWDYGO9KGpiQ5pi3lA9Ks28A==</SignatureValue>
  <KeyInfo>
    <X509Data>
      <X509Certificate>MIIH+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/MzG5emBju8RZ50ssbtRn45mw73O/hldLvLlZrc/gk8gmiqUshJ/b9MGJSEzErCtbxupu+wLquzQhA0SuPAQrfWMCQGmWYehzy1reUsTs0dpQizepCS+McTwZ/qoDjJqZNp1UKrZxk5324MaFubK4l8yH5kFtbuPy7p7od2y2fr9+rUVH8IYqB44aChRWrZfgdL2H3fOjzQ4Qt2pZrGnkD+FQ8oUwQ6YOIhOZBIMy16/HOKh2UCGDGRNQlYHG6/gqCa3AlXp4t4jbZQwFCXTLyE28xceocpqSOQr8yFAgMBAAGjggN+MIIDejAMBgNVHRMBAf8EAjAAMA4GA1UdDwEB/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/UvacuDjSNyf7QJz3jQ0NZrmN51sU5J42S1FVEhzgELQcsV8TBGCvgBH5ubGY1B3RyV3eZBnr7+X87MHNtrmgIP1ZAE44DIFr1mpC87fJBCkO86CjpxMpyYSuy/sSliuMWP8ldBy0UBDHQvoJsTJivjV5DGKZhTr0GlAL9B9J2jp/FIKy8LshSm9UdUWJy94uU0B6eUUM9V147o+CPY1IysUsqeGU4FkVCq1Cgel8HT0IeXjsnqK/NU/IZituMwUynU60AA31APcJFSqCGQvH7NLCRlV0upxZLEgJAl89+uMswhpgdqU+zgQv7/GnQH8JHa/oHtWinpmcXBXBoa2vYHksTuwVtXeCqL/veuVnJo0voMFkYtHdCVMQgWDJPmzBDnBx4YNm7EA5O6qYVof1wO8JGHQuWwYlOwX4eqTEMS+uJ5W7esctjzgq7BTfnxtaylgv1kX8WpRijT/1o/INXjZ2dUHtxfKmYm3WL+3ryuAUZokJXcpqc1lGfjOBphOu1FN3CqO7/SpJkxAAVP28jPKveizIW3R6NZfnMTcDtI/MyCywkTuTpalKpakpG0/wkBGJ0tnUF7ltl5H9AcCIdPefPmBp/jwhSGXSa3C5khKDHrqaWR57eqlzUYGYFJjRQ3j1CRPk4TTJOjApoad0xiUHdJTjUu7eNX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choEvc9DvR4fYukfalH8Nm+zj7jfdBUk8ItVR3V5j8g=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vWHuYYk1XBJ8MPiICPtLu4BBEQHX9eqEbiktPkCUf4w=</DigestValue>
      </Reference>
      <Reference URI="/xl/styles.xml?ContentType=application/vnd.openxmlformats-officedocument.spreadsheetml.styles+xml">
        <DigestMethod Algorithm="http://www.w3.org/2001/04/xmlenc#sha256"/>
        <DigestValue>V6TIuQxVmqlHw039rCi9ajT9qkrulXIZzIpQijtz/N8=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r4wlxLnnhji1py2bosr/vXlVq/eKNjWdf0gyQafFT74=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xvbxL8xQiBmTXjwqBbaV2BJH/1j5K2e6EwoSiwqN6Xs=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2021-03-17T14:30:09Z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Requerimiento de la CNV</SignatureComments>
          <WindowsVersion>10.0</WindowsVersion>
          <OfficeVersion>16.0.13801/22</OfficeVersion>
          <ApplicationVersion>16.0.13801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2021-03-17T14:30:09Z</xd:SigningTime>
          <xd:SigningCertificate>
            <xd:Cert>
              <xd:CertDigest>
                <DigestMethod Algorithm="http://www.w3.org/2001/04/xmlenc#sha256"/>
                <DigestValue>oV9z6MDzZbqS8bMgmqg/RU06bExXab0bckfb3tuJksU=</DigestValue>
              </xd:CertDigest>
              <xd:IssuerSerial>
                <X509IssuerName>C=PY, O=DOCUMENTA S.A., CN=CA-DOCUMENTA S.A., SERIALNUMBER=RUC 80050172-1</X509IssuerName>
                <X509SerialNumber>369548220688309838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Requerimiento de la 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Jorge Ugarte</cp:lastModifiedBy>
  <dcterms:created xsi:type="dcterms:W3CDTF">2021-02-24T16:34:50Z</dcterms:created>
  <dcterms:modified xsi:type="dcterms:W3CDTF">2021-03-12T13:00:16Z</dcterms:modified>
</cp:coreProperties>
</file>